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Abdalla\Desktop\حساب المعاش التقاعدي\"/>
    </mc:Choice>
  </mc:AlternateContent>
  <bookViews>
    <workbookView xWindow="360" yWindow="105" windowWidth="15315" windowHeight="621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G4" i="1" l="1"/>
  <c r="G5" i="1"/>
  <c r="G6" i="1"/>
  <c r="G7" i="1"/>
  <c r="G3" i="1"/>
</calcChain>
</file>

<file path=xl/sharedStrings.xml><?xml version="1.0" encoding="utf-8"?>
<sst xmlns="http://schemas.openxmlformats.org/spreadsheetml/2006/main" count="24" uniqueCount="22">
  <si>
    <t>اسم الموظف</t>
  </si>
  <si>
    <t>الراتب</t>
  </si>
  <si>
    <t>يوم</t>
  </si>
  <si>
    <t>شهر</t>
  </si>
  <si>
    <t>سنة</t>
  </si>
  <si>
    <t>سبب التقاعد</t>
  </si>
  <si>
    <t>المعاش التقاعدي</t>
  </si>
  <si>
    <t>سالم</t>
  </si>
  <si>
    <t>الوفاة</t>
  </si>
  <si>
    <t>محمد</t>
  </si>
  <si>
    <t>راشد</t>
  </si>
  <si>
    <t>الاستقالة</t>
  </si>
  <si>
    <t>بلوغ سن التقاعد</t>
  </si>
  <si>
    <t>ناصر</t>
  </si>
  <si>
    <t>سلام</t>
  </si>
  <si>
    <t>مدة العمل</t>
  </si>
  <si>
    <t xml:space="preserve">قواعد إحتساب المعاش التقاعدي : الاستقالة </t>
  </si>
  <si>
    <t>الاستقالة المعاش التقاعدي = الراتب * 80%</t>
  </si>
  <si>
    <t>بلوغ سن التقاعد 20 سنة وأكبر المعاش التقاعدي = الراتب * 80%</t>
  </si>
  <si>
    <t>بلوغ سن التقاعد أقل من 20 سنة المعاش التقاعدي = الراتب * 4%*(عدد السنوات+عدد الأشهر/12+عدد الايام/365)</t>
  </si>
  <si>
    <t>الوفاة 12 سنة و6 أشهر وأكبر المعاش التقاعدي = الراتب*4%*(عدد السنوات+عدد الأشهر/12+عدد الايام/365)</t>
  </si>
  <si>
    <t>الوفاة أقل من 12 سنة و6 أشهر المعاش التقاعدي = الراتب *50%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</si>
</sst>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rightToLeft="1" tabSelected="1" zoomScale="85" zoomScaleNormal="85" workbookViewId="0">
      <selection activeCell="I7" sqref="I7"/>
    </sheetView>
  </sheetViews>
  <sheetFormatPr defaultRowHeight="15"/>
  <cols>
    <col min="1" max="1" width="15.140625" customWidth="1"/>
    <col min="2" max="2" width="11.140625" customWidth="1"/>
    <col min="3" max="3" width="10.42578125" customWidth="1"/>
    <col min="4" max="4" width="10.28515625" customWidth="1"/>
    <col min="5" max="5" width="10.7109375" customWidth="1"/>
    <col min="6" max="6" width="17.42578125" customWidth="1"/>
    <col min="7" max="7" width="18.42578125" customWidth="1"/>
  </cols>
  <sheetData>
    <row r="1" spans="1:7" ht="30" customHeight="1">
      <c r="A1" s="8" t="s">
        <v>0</v>
      </c>
      <c r="B1" s="8" t="s">
        <v>1</v>
      </c>
      <c r="C1" s="5" t="s">
        <v>15</v>
      </c>
      <c r="D1" s="6"/>
      <c r="E1" s="7"/>
      <c r="F1" s="8" t="s">
        <v>5</v>
      </c>
      <c r="G1" s="8" t="s">
        <v>6</v>
      </c>
    </row>
    <row r="2" spans="1:7" ht="30" customHeight="1">
      <c r="A2" s="9"/>
      <c r="B2" s="9"/>
      <c r="C2" s="1" t="s">
        <v>2</v>
      </c>
      <c r="D2" s="1" t="s">
        <v>3</v>
      </c>
      <c r="E2" s="1" t="s">
        <v>4</v>
      </c>
      <c r="F2" s="9"/>
      <c r="G2" s="9"/>
    </row>
    <row r="3" spans="1:7" ht="30" customHeight="1">
      <c r="A3" s="1" t="s">
        <v>7</v>
      </c>
      <c r="B3" s="1">
        <v>200</v>
      </c>
      <c r="C3" s="1">
        <v>5</v>
      </c>
      <c r="D3" s="1">
        <v>6</v>
      </c>
      <c r="E3" s="1">
        <v>12</v>
      </c>
      <c r="F3" s="1" t="s">
        <v>8</v>
      </c>
      <c r="G3" s="1">
        <f>IF(F3="","",IF(F3="الاستقالة",B3*0.8,IF(AND(F3="بلوغ سن التقاعد",E3&gt;=20),B3*0.8,IF(AND(F3="بلوغ سن التقاعد",E3&lt;20),B3*0.4*(E3+(D3/12)+(C3/365)),IF(AND(F3="الوفاة",(E3*12+D3)&gt;=150),B3*0.4*(E3+(D3/12)+(C3/365)),IF(AND(F3="الوفاة",(E3*12+D3)&lt;150),B3*0.5,""))))))</f>
        <v>1001.0958904109589</v>
      </c>
    </row>
    <row r="4" spans="1:7" ht="30" customHeight="1">
      <c r="A4" s="1" t="s">
        <v>9</v>
      </c>
      <c r="B4" s="1">
        <v>500</v>
      </c>
      <c r="C4" s="1">
        <v>6</v>
      </c>
      <c r="D4" s="1">
        <v>7</v>
      </c>
      <c r="E4" s="1">
        <v>15</v>
      </c>
      <c r="F4" s="1" t="s">
        <v>12</v>
      </c>
      <c r="G4" s="1">
        <f t="shared" ref="G4:G7" si="0">IF(F4="","",IF(F4="الاستقالة",B4*0.8,IF(AND(F4="بلوغ سن التقاعد",E4&gt;=20),B4*0.8,IF(AND(F4="بلوغ سن التقاعد",E4&lt;20),B4*0.4*(E4+(D4/12)+(C4/365)),IF(AND(F4="الوفاة",(E4*12+D4)&gt;=150),B4*0.4*(E4+(D4/12)+(C4/365)),IF(AND(F4="الوفاة",(E4*12+D4)&lt;150),B4*0.5,""))))))</f>
        <v>3119.9543378995436</v>
      </c>
    </row>
    <row r="5" spans="1:7" ht="30" customHeight="1">
      <c r="A5" s="1" t="s">
        <v>10</v>
      </c>
      <c r="B5" s="1">
        <v>700</v>
      </c>
      <c r="C5" s="1">
        <v>9</v>
      </c>
      <c r="D5" s="1">
        <v>8</v>
      </c>
      <c r="E5" s="1">
        <v>20</v>
      </c>
      <c r="F5" s="1" t="s">
        <v>11</v>
      </c>
      <c r="G5" s="1">
        <f t="shared" si="0"/>
        <v>560</v>
      </c>
    </row>
    <row r="6" spans="1:7" ht="30" customHeight="1">
      <c r="A6" s="2" t="s">
        <v>13</v>
      </c>
      <c r="B6" s="2">
        <v>600</v>
      </c>
      <c r="C6" s="2">
        <v>10</v>
      </c>
      <c r="D6" s="2">
        <v>5</v>
      </c>
      <c r="E6" s="2">
        <v>5</v>
      </c>
      <c r="F6" s="2" t="s">
        <v>8</v>
      </c>
      <c r="G6" s="1">
        <f t="shared" si="0"/>
        <v>300</v>
      </c>
    </row>
    <row r="7" spans="1:7" ht="30" customHeight="1">
      <c r="A7" s="2" t="s">
        <v>14</v>
      </c>
      <c r="B7" s="2">
        <v>350</v>
      </c>
      <c r="C7" s="2">
        <v>6</v>
      </c>
      <c r="D7" s="2">
        <v>9</v>
      </c>
      <c r="E7" s="2">
        <v>25</v>
      </c>
      <c r="F7" s="2" t="s">
        <v>12</v>
      </c>
      <c r="G7" s="1">
        <f t="shared" si="0"/>
        <v>280</v>
      </c>
    </row>
    <row r="8" spans="1:7" ht="24.95" customHeight="1">
      <c r="A8" s="4" t="s">
        <v>16</v>
      </c>
      <c r="B8" s="4"/>
      <c r="C8" s="4"/>
      <c r="D8" s="4"/>
      <c r="E8" s="4"/>
      <c r="F8" s="4"/>
      <c r="G8" s="4"/>
    </row>
    <row r="9" spans="1:7" ht="25.5" customHeight="1">
      <c r="A9" s="4" t="s">
        <v>17</v>
      </c>
      <c r="B9" s="4"/>
      <c r="C9" s="4"/>
      <c r="D9" s="4"/>
      <c r="E9" s="4"/>
      <c r="F9" s="4"/>
      <c r="G9" s="4"/>
    </row>
    <row r="10" spans="1:7" ht="29.25" customHeight="1">
      <c r="A10" s="4" t="s">
        <v>18</v>
      </c>
      <c r="B10" s="4"/>
      <c r="C10" s="4"/>
      <c r="D10" s="4"/>
      <c r="E10" s="4"/>
      <c r="F10" s="4"/>
      <c r="G10" s="4"/>
    </row>
    <row r="11" spans="1:7" ht="50.1" customHeight="1">
      <c r="A11" s="4" t="s">
        <v>19</v>
      </c>
      <c r="B11" s="4"/>
      <c r="C11" s="4"/>
      <c r="D11" s="4"/>
      <c r="E11" s="4"/>
      <c r="F11" s="4"/>
      <c r="G11" s="4"/>
    </row>
    <row r="12" spans="1:7" ht="50.1" customHeight="1">
      <c r="A12" s="4" t="s">
        <v>20</v>
      </c>
      <c r="B12" s="4"/>
      <c r="C12" s="4"/>
      <c r="D12" s="4"/>
      <c r="E12" s="4"/>
      <c r="F12" s="4"/>
      <c r="G12" s="4"/>
    </row>
    <row r="13" spans="1:7" ht="50.1" customHeight="1">
      <c r="A13" s="4" t="s">
        <v>21</v>
      </c>
      <c r="B13" s="4"/>
      <c r="C13" s="4"/>
      <c r="D13" s="4"/>
      <c r="E13" s="4"/>
      <c r="F13" s="4"/>
      <c r="G13" s="4"/>
    </row>
    <row r="14" spans="1:7" ht="14.25" customHeight="1">
      <c r="A14" s="3"/>
      <c r="B14" s="3"/>
      <c r="C14" s="3"/>
      <c r="D14" s="3"/>
      <c r="E14" s="3"/>
      <c r="F14" s="3"/>
      <c r="G14" s="3"/>
    </row>
    <row r="15" spans="1:7" ht="14.25" customHeight="1">
      <c r="A15" s="3"/>
      <c r="B15" s="3"/>
      <c r="C15" s="3"/>
      <c r="D15" s="3"/>
      <c r="E15" s="3"/>
      <c r="F15" s="3"/>
      <c r="G15" s="3"/>
    </row>
    <row r="16" spans="1:7" ht="14.25" customHeight="1">
      <c r="A16" s="3"/>
      <c r="B16" s="3"/>
      <c r="C16" s="3"/>
      <c r="D16" s="3"/>
      <c r="E16" s="3"/>
      <c r="F16" s="3"/>
      <c r="G16" s="3"/>
    </row>
    <row r="17" spans="1:7" ht="14.25" customHeight="1">
      <c r="A17" s="3"/>
      <c r="B17" s="3"/>
      <c r="C17" s="3"/>
      <c r="D17" s="3"/>
      <c r="E17" s="3"/>
      <c r="F17" s="3"/>
      <c r="G17" s="3"/>
    </row>
    <row r="18" spans="1:7" ht="14.25" customHeight="1">
      <c r="A18" s="3"/>
      <c r="B18" s="3"/>
      <c r="C18" s="3"/>
      <c r="D18" s="3"/>
      <c r="E18" s="3"/>
      <c r="F18" s="3"/>
      <c r="G18" s="3"/>
    </row>
    <row r="19" spans="1:7" ht="14.25" customHeight="1">
      <c r="A19" s="3"/>
      <c r="B19" s="3"/>
      <c r="C19" s="3"/>
      <c r="D19" s="3"/>
      <c r="E19" s="3"/>
      <c r="F19" s="3"/>
      <c r="G19" s="3"/>
    </row>
    <row r="20" spans="1:7" ht="14.25" customHeight="1">
      <c r="A20" s="3"/>
      <c r="B20" s="3"/>
      <c r="C20" s="3"/>
      <c r="D20" s="3"/>
      <c r="E20" s="3"/>
      <c r="F20" s="3"/>
      <c r="G20" s="3"/>
    </row>
  </sheetData>
  <mergeCells count="11">
    <mergeCell ref="A12:G12"/>
    <mergeCell ref="A13:G13"/>
    <mergeCell ref="C1:E1"/>
    <mergeCell ref="A1:A2"/>
    <mergeCell ref="B1:B2"/>
    <mergeCell ref="F1:F2"/>
    <mergeCell ref="G1:G2"/>
    <mergeCell ref="A8:G8"/>
    <mergeCell ref="A9:G9"/>
    <mergeCell ref="A10:G10"/>
    <mergeCell ref="A11:G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saswahaibi</dc:creator>
  <cp:lastModifiedBy>Ali Abdalla Mahmoud</cp:lastModifiedBy>
  <dcterms:created xsi:type="dcterms:W3CDTF">2015-03-01T04:22:41Z</dcterms:created>
  <dcterms:modified xsi:type="dcterms:W3CDTF">2015-03-03T19:53:44Z</dcterms:modified>
</cp:coreProperties>
</file>